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9" i="1"/>
  <c r="E39"/>
  <c r="F37"/>
  <c r="F36"/>
  <c r="F35"/>
  <c r="F34"/>
  <c r="F33"/>
  <c r="F32"/>
  <c r="F31"/>
  <c r="F30"/>
  <c r="F29"/>
  <c r="F28"/>
  <c r="F27"/>
  <c r="F26"/>
  <c r="F25"/>
  <c r="F24"/>
  <c r="D37"/>
  <c r="D36"/>
  <c r="D35"/>
  <c r="D34"/>
  <c r="D33"/>
  <c r="D32"/>
  <c r="D31"/>
  <c r="D30"/>
  <c r="D29"/>
  <c r="D28"/>
  <c r="D27"/>
  <c r="D26"/>
  <c r="D25"/>
  <c r="D39" s="1"/>
  <c r="D24"/>
  <c r="B39"/>
  <c r="E18"/>
  <c r="E16"/>
  <c r="E15"/>
  <c r="E14"/>
  <c r="E13"/>
  <c r="E12"/>
  <c r="E11"/>
  <c r="E10"/>
  <c r="E9"/>
  <c r="E8"/>
  <c r="E7"/>
  <c r="E6"/>
  <c r="E5"/>
  <c r="E4"/>
  <c r="E3"/>
  <c r="F18"/>
  <c r="D18"/>
  <c r="C18"/>
  <c r="B18"/>
  <c r="F39" l="1"/>
</calcChain>
</file>

<file path=xl/sharedStrings.xml><?xml version="1.0" encoding="utf-8"?>
<sst xmlns="http://schemas.openxmlformats.org/spreadsheetml/2006/main" count="34" uniqueCount="23">
  <si>
    <t>Unitrade</t>
  </si>
  <si>
    <t>Cost</t>
  </si>
  <si>
    <t>Percentage</t>
  </si>
  <si>
    <t>Retail</t>
  </si>
  <si>
    <t>Cert</t>
  </si>
  <si>
    <t>Note</t>
  </si>
  <si>
    <t>New cert needed - bring Siegel sale description</t>
  </si>
  <si>
    <t>5d</t>
  </si>
  <si>
    <t>New cert needed</t>
  </si>
  <si>
    <t>7a</t>
  </si>
  <si>
    <t>9a</t>
  </si>
  <si>
    <t>NB 3</t>
  </si>
  <si>
    <t>NF 9</t>
  </si>
  <si>
    <t>NS 4</t>
  </si>
  <si>
    <t>1693a</t>
  </si>
  <si>
    <t>Gibbons Cat.</t>
  </si>
  <si>
    <t>Unitrade Cat.</t>
  </si>
  <si>
    <t>Unitrade #</t>
  </si>
  <si>
    <t>Final</t>
  </si>
  <si>
    <t>Paul Wants</t>
  </si>
  <si>
    <t>Payout</t>
  </si>
  <si>
    <t>Client</t>
  </si>
  <si>
    <t>Cat. Value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</si>
</sst>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9" fontId="3" fillId="0" borderId="0" xfId="2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3" fillId="0" borderId="0" xfId="1" applyNumberFormat="1" applyFont="1"/>
    <xf numFmtId="164" fontId="0" fillId="0" borderId="0" xfId="1" applyNumberFormat="1" applyFont="1"/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4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914400</xdr:colOff>
      <xdr:row>38</xdr:row>
      <xdr:rowOff>152400</xdr:rowOff>
    </xdr:from>
    <xdr:ext cx="184731" cy="264560"/>
    <xdr:sp macro="" textlink="">
      <xdr:nvSpPr>
        <xdr:cNvPr id="2" name="TextBox 1"/>
        <xdr:cNvSpPr txBox="1"/>
      </xdr:nvSpPr>
      <xdr:spPr>
        <a:xfrm>
          <a:off x="6010275" y="844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3" workbookViewId="0">
      <selection activeCell="D22" sqref="D22"/>
    </sheetView>
  </sheetViews>
  <sheetFormatPr defaultRowHeight="15"/>
  <cols>
    <col min="1" max="1" width="13.7109375" customWidth="1"/>
    <col min="2" max="3" width="18.140625" customWidth="1"/>
    <col min="4" max="4" width="13.7109375" customWidth="1"/>
    <col min="5" max="5" width="12.7109375" customWidth="1"/>
    <col min="6" max="6" width="14.5703125" customWidth="1"/>
    <col min="8" max="8" width="45.7109375" customWidth="1"/>
  </cols>
  <sheetData>
    <row r="1" spans="1:8" ht="17.25">
      <c r="A1" s="5" t="s">
        <v>17</v>
      </c>
      <c r="B1" s="5" t="s">
        <v>16</v>
      </c>
      <c r="C1" s="5" t="s">
        <v>15</v>
      </c>
      <c r="D1" s="5" t="s">
        <v>1</v>
      </c>
      <c r="E1" s="5" t="s">
        <v>2</v>
      </c>
      <c r="F1" s="5" t="s">
        <v>3</v>
      </c>
      <c r="G1" s="6" t="s">
        <v>4</v>
      </c>
      <c r="H1" s="6" t="s">
        <v>5</v>
      </c>
    </row>
    <row r="2" spans="1:8" ht="17.25">
      <c r="A2" s="1"/>
      <c r="B2" s="1"/>
      <c r="C2" s="1"/>
      <c r="D2" s="1"/>
      <c r="E2" s="1"/>
      <c r="F2" s="1"/>
    </row>
    <row r="3" spans="1:8" ht="17.25">
      <c r="A3" s="1">
        <v>1</v>
      </c>
      <c r="B3" s="2">
        <v>1600</v>
      </c>
      <c r="C3" s="2">
        <v>1100</v>
      </c>
      <c r="D3" s="1">
        <v>4500</v>
      </c>
      <c r="E3" s="4">
        <f>SUM(D3/B3)</f>
        <v>2.8125</v>
      </c>
      <c r="F3" s="1">
        <v>2500</v>
      </c>
    </row>
    <row r="4" spans="1:8" ht="17.25">
      <c r="A4" s="1">
        <v>2</v>
      </c>
      <c r="B4" s="2">
        <v>60000</v>
      </c>
      <c r="C4" s="2">
        <v>50000</v>
      </c>
      <c r="D4" s="2">
        <v>63000</v>
      </c>
      <c r="E4" s="4">
        <f t="shared" ref="E4:E18" si="0">SUM(D4/B4)</f>
        <v>1.05</v>
      </c>
      <c r="F4" s="2">
        <v>49500</v>
      </c>
    </row>
    <row r="5" spans="1:8" ht="17.25">
      <c r="A5" s="1">
        <v>3</v>
      </c>
      <c r="B5" s="2">
        <v>300000</v>
      </c>
      <c r="C5" s="2">
        <v>200000</v>
      </c>
      <c r="D5" s="2">
        <v>111000</v>
      </c>
      <c r="E5" s="4">
        <f t="shared" si="0"/>
        <v>0.37</v>
      </c>
      <c r="F5" s="2">
        <v>195000</v>
      </c>
      <c r="H5" t="s">
        <v>6</v>
      </c>
    </row>
    <row r="6" spans="1:8" ht="17.25">
      <c r="A6" s="1">
        <v>5</v>
      </c>
      <c r="B6" s="2">
        <v>70000</v>
      </c>
      <c r="C6" s="2">
        <v>45000</v>
      </c>
      <c r="D6" s="2">
        <v>49000</v>
      </c>
      <c r="E6" s="4">
        <f t="shared" si="0"/>
        <v>0.7</v>
      </c>
      <c r="F6" s="2">
        <v>59500</v>
      </c>
    </row>
    <row r="7" spans="1:8" ht="17.25">
      <c r="A7" s="3" t="s">
        <v>7</v>
      </c>
      <c r="B7" s="2">
        <v>60000</v>
      </c>
      <c r="C7" s="2">
        <v>48000</v>
      </c>
      <c r="D7" s="2">
        <v>39000</v>
      </c>
      <c r="E7" s="4">
        <f t="shared" si="0"/>
        <v>0.65</v>
      </c>
      <c r="F7" s="2">
        <v>69500</v>
      </c>
      <c r="H7" t="s">
        <v>8</v>
      </c>
    </row>
    <row r="8" spans="1:8" ht="17.25">
      <c r="A8" s="1">
        <v>7</v>
      </c>
      <c r="B8" s="2">
        <v>24000</v>
      </c>
      <c r="C8" s="2">
        <v>14000</v>
      </c>
      <c r="D8" s="2">
        <v>25000</v>
      </c>
      <c r="E8" s="4">
        <f t="shared" si="0"/>
        <v>1.0416666666666667</v>
      </c>
      <c r="F8" s="2">
        <v>29500</v>
      </c>
    </row>
    <row r="9" spans="1:8" ht="17.25">
      <c r="A9" s="3" t="s">
        <v>9</v>
      </c>
      <c r="B9" s="2">
        <v>27000</v>
      </c>
      <c r="C9" s="2">
        <v>16000</v>
      </c>
      <c r="D9" s="2">
        <v>15000</v>
      </c>
      <c r="E9" s="4">
        <f t="shared" si="0"/>
        <v>0.55555555555555558</v>
      </c>
      <c r="F9" s="2">
        <v>24500</v>
      </c>
    </row>
    <row r="10" spans="1:8" ht="17.25">
      <c r="A10" s="1">
        <v>9</v>
      </c>
      <c r="B10" s="2">
        <v>48000</v>
      </c>
      <c r="C10" s="2">
        <v>26000</v>
      </c>
      <c r="D10" s="2">
        <v>52500</v>
      </c>
      <c r="E10" s="4">
        <f t="shared" si="0"/>
        <v>1.09375</v>
      </c>
      <c r="F10" s="2">
        <v>65000</v>
      </c>
    </row>
    <row r="11" spans="1:8" ht="17.25">
      <c r="A11" s="3" t="s">
        <v>10</v>
      </c>
      <c r="B11" s="2">
        <v>28000</v>
      </c>
      <c r="C11" s="2">
        <v>13000</v>
      </c>
      <c r="D11" s="2">
        <v>23000</v>
      </c>
      <c r="E11" s="4">
        <f t="shared" si="0"/>
        <v>0.8214285714285714</v>
      </c>
      <c r="F11" s="2">
        <v>25000</v>
      </c>
    </row>
    <row r="12" spans="1:8" ht="17.25">
      <c r="A12" s="1">
        <v>13</v>
      </c>
      <c r="B12" s="2">
        <v>60000</v>
      </c>
      <c r="C12" s="2">
        <v>18000</v>
      </c>
      <c r="D12" s="2">
        <v>29500</v>
      </c>
      <c r="E12" s="4">
        <f t="shared" si="0"/>
        <v>0.49166666666666664</v>
      </c>
      <c r="F12" s="2">
        <v>49500</v>
      </c>
    </row>
    <row r="13" spans="1:8" ht="17.25">
      <c r="A13" s="3" t="s">
        <v>14</v>
      </c>
      <c r="B13" s="2">
        <v>7500</v>
      </c>
      <c r="C13" s="2">
        <v>3250</v>
      </c>
      <c r="D13" s="2">
        <v>5500</v>
      </c>
      <c r="E13" s="4">
        <f t="shared" si="0"/>
        <v>0.73333333333333328</v>
      </c>
      <c r="F13" s="2">
        <v>5950</v>
      </c>
    </row>
    <row r="14" spans="1:8" ht="17.25">
      <c r="A14" s="3" t="s">
        <v>11</v>
      </c>
      <c r="B14" s="2">
        <v>60000</v>
      </c>
      <c r="C14" s="2">
        <v>18000</v>
      </c>
      <c r="D14" s="2">
        <v>32000</v>
      </c>
      <c r="E14" s="4">
        <f t="shared" si="0"/>
        <v>0.53333333333333333</v>
      </c>
      <c r="F14" s="2">
        <v>40000</v>
      </c>
    </row>
    <row r="15" spans="1:8" ht="17.25">
      <c r="A15" s="3" t="s">
        <v>12</v>
      </c>
      <c r="B15" s="2">
        <v>35000</v>
      </c>
      <c r="C15" s="2">
        <v>27000</v>
      </c>
      <c r="D15" s="2">
        <v>32000</v>
      </c>
      <c r="E15" s="4">
        <f t="shared" si="0"/>
        <v>0.91428571428571426</v>
      </c>
      <c r="F15" s="2">
        <v>32500</v>
      </c>
    </row>
    <row r="16" spans="1:8" ht="17.25">
      <c r="A16" s="3" t="s">
        <v>13</v>
      </c>
      <c r="B16" s="2">
        <v>13000</v>
      </c>
      <c r="C16" s="2">
        <v>4750</v>
      </c>
      <c r="D16" s="2">
        <v>8500</v>
      </c>
      <c r="E16" s="4">
        <f t="shared" si="0"/>
        <v>0.65384615384615385</v>
      </c>
      <c r="F16" s="2">
        <v>12500</v>
      </c>
    </row>
    <row r="17" spans="1:6" ht="17.25">
      <c r="A17" s="1"/>
      <c r="B17" s="1"/>
      <c r="C17" s="1"/>
      <c r="D17" s="1"/>
      <c r="E17" s="4"/>
      <c r="F17" s="1"/>
    </row>
    <row r="18" spans="1:6" ht="17.25">
      <c r="A18" s="1"/>
      <c r="B18" s="1">
        <f>SUM(B3:B16)</f>
        <v>794100</v>
      </c>
      <c r="C18" s="1">
        <f>SUM(C3:C16)</f>
        <v>484100</v>
      </c>
      <c r="D18" s="1">
        <f>SUM(D3:D16)</f>
        <v>489500</v>
      </c>
      <c r="E18" s="4">
        <f t="shared" si="0"/>
        <v>0.61642110565419972</v>
      </c>
      <c r="F18" s="1">
        <f>SUM(F3:F16)</f>
        <v>660450</v>
      </c>
    </row>
    <row r="19" spans="1:6" ht="17.25">
      <c r="A19" s="1"/>
      <c r="B19" s="1"/>
      <c r="C19" s="1"/>
      <c r="D19" s="1"/>
      <c r="E19" s="4"/>
      <c r="F19" s="1"/>
    </row>
    <row r="21" spans="1:6" ht="17.25">
      <c r="A21" s="8"/>
      <c r="B21" s="9" t="s">
        <v>21</v>
      </c>
      <c r="C21" s="9" t="s">
        <v>0</v>
      </c>
      <c r="D21" s="8"/>
      <c r="E21" s="11" t="s">
        <v>18</v>
      </c>
      <c r="F21" s="9" t="s">
        <v>18</v>
      </c>
    </row>
    <row r="22" spans="1:6" ht="17.25">
      <c r="A22" s="9" t="s">
        <v>17</v>
      </c>
      <c r="B22" s="9" t="s">
        <v>1</v>
      </c>
      <c r="C22" s="9" t="s">
        <v>22</v>
      </c>
      <c r="D22" s="9" t="s">
        <v>19</v>
      </c>
      <c r="E22" s="11" t="s">
        <v>3</v>
      </c>
      <c r="F22" s="9" t="s">
        <v>20</v>
      </c>
    </row>
    <row r="23" spans="1:6" ht="17.25">
      <c r="A23" s="8"/>
      <c r="B23" s="7"/>
      <c r="C23" s="7"/>
      <c r="D23" s="8"/>
      <c r="E23" s="12"/>
      <c r="F23" s="8"/>
    </row>
    <row r="24" spans="1:6" ht="17.25">
      <c r="A24" s="7">
        <v>1</v>
      </c>
      <c r="B24" s="7">
        <v>4500</v>
      </c>
      <c r="C24" s="7">
        <v>1600</v>
      </c>
      <c r="D24" s="7">
        <f t="shared" ref="D24:D37" si="1">SUM(B24*1.2)</f>
        <v>5400</v>
      </c>
      <c r="E24" s="13">
        <v>1750</v>
      </c>
      <c r="F24" s="7">
        <f>SUM(E24*0.8)</f>
        <v>1400</v>
      </c>
    </row>
    <row r="25" spans="1:6" ht="17.25">
      <c r="A25" s="7">
        <v>2</v>
      </c>
      <c r="B25" s="7">
        <v>63000</v>
      </c>
      <c r="C25" s="7">
        <v>60000</v>
      </c>
      <c r="D25" s="7">
        <f t="shared" si="1"/>
        <v>75600</v>
      </c>
      <c r="E25" s="13">
        <v>52500</v>
      </c>
      <c r="F25" s="7">
        <f t="shared" ref="F25:F37" si="2">SUM(E25*0.8)</f>
        <v>42000</v>
      </c>
    </row>
    <row r="26" spans="1:6" ht="17.25">
      <c r="A26" s="7">
        <v>3</v>
      </c>
      <c r="B26" s="7">
        <v>111000</v>
      </c>
      <c r="C26" s="7">
        <v>300000</v>
      </c>
      <c r="D26" s="7">
        <f t="shared" si="1"/>
        <v>133200</v>
      </c>
      <c r="E26" s="13">
        <v>240000</v>
      </c>
      <c r="F26" s="7">
        <f t="shared" si="2"/>
        <v>192000</v>
      </c>
    </row>
    <row r="27" spans="1:6" ht="17.25">
      <c r="A27" s="7">
        <v>5</v>
      </c>
      <c r="B27" s="7">
        <v>49000</v>
      </c>
      <c r="C27" s="7">
        <v>70000</v>
      </c>
      <c r="D27" s="7">
        <f t="shared" si="1"/>
        <v>58800</v>
      </c>
      <c r="E27" s="13">
        <v>65000</v>
      </c>
      <c r="F27" s="7">
        <f t="shared" si="2"/>
        <v>52000</v>
      </c>
    </row>
    <row r="28" spans="1:6" ht="17.25">
      <c r="A28" s="10" t="s">
        <v>7</v>
      </c>
      <c r="B28" s="7">
        <v>39000</v>
      </c>
      <c r="C28" s="7">
        <v>60000</v>
      </c>
      <c r="D28" s="7">
        <f t="shared" si="1"/>
        <v>46800</v>
      </c>
      <c r="E28" s="13">
        <v>65000</v>
      </c>
      <c r="F28" s="7">
        <f t="shared" si="2"/>
        <v>52000</v>
      </c>
    </row>
    <row r="29" spans="1:6" ht="17.25">
      <c r="A29" s="7">
        <v>7</v>
      </c>
      <c r="B29" s="7">
        <v>25000</v>
      </c>
      <c r="C29" s="7">
        <v>24000</v>
      </c>
      <c r="D29" s="7">
        <f t="shared" si="1"/>
        <v>30000</v>
      </c>
      <c r="E29" s="13">
        <v>35000</v>
      </c>
      <c r="F29" s="7">
        <f t="shared" si="2"/>
        <v>28000</v>
      </c>
    </row>
    <row r="30" spans="1:6" ht="17.25">
      <c r="A30" s="10" t="s">
        <v>9</v>
      </c>
      <c r="B30" s="7">
        <v>15000</v>
      </c>
      <c r="C30" s="7">
        <v>27000</v>
      </c>
      <c r="D30" s="7">
        <f t="shared" si="1"/>
        <v>18000</v>
      </c>
      <c r="E30" s="13">
        <v>25000</v>
      </c>
      <c r="F30" s="7">
        <f t="shared" si="2"/>
        <v>20000</v>
      </c>
    </row>
    <row r="31" spans="1:6" ht="17.25">
      <c r="A31" s="7">
        <v>9</v>
      </c>
      <c r="B31" s="7">
        <v>52500</v>
      </c>
      <c r="C31" s="7">
        <v>48000</v>
      </c>
      <c r="D31" s="7">
        <f t="shared" si="1"/>
        <v>63000</v>
      </c>
      <c r="E31" s="13">
        <v>67500</v>
      </c>
      <c r="F31" s="7">
        <f t="shared" si="2"/>
        <v>54000</v>
      </c>
    </row>
    <row r="32" spans="1:6" ht="17.25">
      <c r="A32" s="10" t="s">
        <v>10</v>
      </c>
      <c r="B32" s="7">
        <v>23000</v>
      </c>
      <c r="C32" s="7">
        <v>28000</v>
      </c>
      <c r="D32" s="7">
        <f t="shared" si="1"/>
        <v>27600</v>
      </c>
      <c r="E32" s="13">
        <v>29500</v>
      </c>
      <c r="F32" s="7">
        <f t="shared" si="2"/>
        <v>23600</v>
      </c>
    </row>
    <row r="33" spans="1:6" ht="17.25">
      <c r="A33" s="7">
        <v>13</v>
      </c>
      <c r="B33" s="7">
        <v>29500</v>
      </c>
      <c r="C33" s="7">
        <v>60000</v>
      </c>
      <c r="D33" s="7">
        <f t="shared" si="1"/>
        <v>35400</v>
      </c>
      <c r="E33" s="13">
        <v>57500</v>
      </c>
      <c r="F33" s="7">
        <f t="shared" si="2"/>
        <v>46000</v>
      </c>
    </row>
    <row r="34" spans="1:6" ht="17.25">
      <c r="A34" s="10" t="s">
        <v>14</v>
      </c>
      <c r="B34" s="7">
        <v>5500</v>
      </c>
      <c r="C34" s="7">
        <v>7500</v>
      </c>
      <c r="D34" s="7">
        <f t="shared" si="1"/>
        <v>6600</v>
      </c>
      <c r="E34" s="13">
        <v>5500</v>
      </c>
      <c r="F34" s="7">
        <f t="shared" si="2"/>
        <v>4400</v>
      </c>
    </row>
    <row r="35" spans="1:6" ht="17.25">
      <c r="A35" s="10" t="s">
        <v>11</v>
      </c>
      <c r="B35" s="7">
        <v>32000</v>
      </c>
      <c r="C35" s="7">
        <v>60000</v>
      </c>
      <c r="D35" s="7">
        <f t="shared" si="1"/>
        <v>38400</v>
      </c>
      <c r="E35" s="13">
        <v>45000</v>
      </c>
      <c r="F35" s="7">
        <f t="shared" si="2"/>
        <v>36000</v>
      </c>
    </row>
    <row r="36" spans="1:6" ht="17.25">
      <c r="A36" s="10" t="s">
        <v>12</v>
      </c>
      <c r="B36" s="7">
        <v>32000</v>
      </c>
      <c r="C36" s="7">
        <v>35000</v>
      </c>
      <c r="D36" s="7">
        <f t="shared" si="1"/>
        <v>38400</v>
      </c>
      <c r="E36" s="13">
        <v>35000</v>
      </c>
      <c r="F36" s="7">
        <f t="shared" si="2"/>
        <v>28000</v>
      </c>
    </row>
    <row r="37" spans="1:6" ht="17.25">
      <c r="A37" s="10" t="s">
        <v>13</v>
      </c>
      <c r="B37" s="7">
        <v>8500</v>
      </c>
      <c r="C37" s="7">
        <v>13000</v>
      </c>
      <c r="D37" s="7">
        <f t="shared" si="1"/>
        <v>10200</v>
      </c>
      <c r="E37" s="13">
        <v>10000</v>
      </c>
      <c r="F37" s="7">
        <f t="shared" si="2"/>
        <v>8000</v>
      </c>
    </row>
    <row r="38" spans="1:6" ht="17.25">
      <c r="A38" s="8"/>
      <c r="B38" s="7"/>
      <c r="C38" s="7"/>
      <c r="D38" s="7"/>
      <c r="E38" s="13"/>
      <c r="F38" s="7"/>
    </row>
    <row r="39" spans="1:6" ht="17.25">
      <c r="A39" s="8"/>
      <c r="B39" s="7">
        <f>SUM(B24:B37)</f>
        <v>489500</v>
      </c>
      <c r="C39" s="7">
        <f>SUM(C24:C37)</f>
        <v>794100</v>
      </c>
      <c r="D39" s="7">
        <f t="shared" ref="D39:F39" si="3">SUM(D24:D37)</f>
        <v>587400</v>
      </c>
      <c r="E39" s="13">
        <f t="shared" si="3"/>
        <v>734250</v>
      </c>
      <c r="F39" s="7">
        <f t="shared" si="3"/>
        <v>587400</v>
      </c>
    </row>
  </sheetData>
  <pageMargins left="0.7" right="0.7" top="0.75" bottom="0.75" header="0.3" footer="0.3"/>
  <pageSetup orientation="landscape" r:id="rId1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Yohann Tanguay</dc:creator>
  <cp:lastModifiedBy>Yohann Tanguay</cp:lastModifiedBy>
  <cp:lastPrinted>2017-07-18T17:47:20Z</cp:lastPrinted>
  <dcterms:created xsi:type="dcterms:W3CDTF">2017-04-07T16:49:52Z</dcterms:created>
  <dcterms:modified xsi:type="dcterms:W3CDTF">2017-07-18T17:52:25Z</dcterms:modified>
</cp:coreProperties>
</file>